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erencser.dorka\Desktop\TF PoC I. 2026 tavasz pályázati sablonok\"/>
    </mc:Choice>
  </mc:AlternateContent>
  <xr:revisionPtr revIDLastSave="0" documentId="8_{8C109D4D-DADD-4681-B708-C831C003F6DB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Költségvetés" sheetId="1" r:id="rId1"/>
    <sheet name="Személyi jellegű ráfordítások" sheetId="2" r:id="rId2"/>
  </sheets>
  <externalReferences>
    <externalReference r:id="rId3"/>
    <externalReference r:id="rId4"/>
  </externalReferenc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i2dHZCKRka37kJOZCkRMo1ozLAVw9wXGQPAaQLt3YEE="/>
    </ext>
  </extLst>
</workbook>
</file>

<file path=xl/calcChain.xml><?xml version="1.0" encoding="utf-8"?>
<calcChain xmlns="http://schemas.openxmlformats.org/spreadsheetml/2006/main">
  <c r="F19" i="1" l="1"/>
  <c r="I14" i="1"/>
  <c r="I17" i="1"/>
  <c r="H21" i="2"/>
  <c r="G21" i="2"/>
  <c r="H20" i="2"/>
  <c r="G20" i="2"/>
  <c r="I19" i="2"/>
  <c r="H19" i="2"/>
  <c r="G19" i="2"/>
  <c r="I18" i="2"/>
  <c r="H18" i="2"/>
  <c r="G18" i="2"/>
  <c r="H17" i="2"/>
  <c r="I16" i="2" s="1"/>
  <c r="G17" i="2"/>
  <c r="H16" i="2"/>
  <c r="G16" i="2"/>
  <c r="I15" i="2"/>
  <c r="H15" i="2"/>
  <c r="G15" i="2"/>
  <c r="I14" i="2"/>
  <c r="H14" i="2"/>
  <c r="G14" i="2"/>
  <c r="I13" i="2" s="1"/>
  <c r="H13" i="2"/>
  <c r="G13" i="2"/>
  <c r="I12" i="2"/>
  <c r="H12" i="2"/>
  <c r="I11" i="2" s="1"/>
  <c r="G12" i="2"/>
  <c r="H11" i="2"/>
  <c r="G11" i="2"/>
  <c r="I10" i="2"/>
  <c r="H10" i="2"/>
  <c r="G10" i="2"/>
  <c r="I9" i="2" s="1"/>
  <c r="H9" i="2"/>
  <c r="G9" i="2"/>
  <c r="I8" i="2"/>
  <c r="H8" i="2"/>
  <c r="G8" i="2"/>
  <c r="I7" i="2" s="1"/>
  <c r="H7" i="2"/>
  <c r="G7" i="2"/>
  <c r="I6" i="2"/>
  <c r="H6" i="2"/>
  <c r="G6" i="2"/>
  <c r="H5" i="2"/>
  <c r="G5" i="2"/>
  <c r="I22" i="2" s="1"/>
  <c r="I4" i="2"/>
  <c r="H4" i="2"/>
  <c r="G4" i="2"/>
  <c r="I27" i="1"/>
  <c r="I26" i="1"/>
  <c r="I25" i="1"/>
  <c r="I24" i="1"/>
  <c r="B3" i="1"/>
  <c r="I23" i="1" s="1"/>
  <c r="H22" i="2" l="1"/>
  <c r="G22" i="2"/>
  <c r="I20" i="2"/>
  <c r="I17" i="2"/>
  <c r="I21" i="2"/>
  <c r="I5" i="2"/>
  <c r="I22" i="1"/>
</calcChain>
</file>

<file path=xl/sharedStrings.xml><?xml version="1.0" encoding="utf-8"?>
<sst xmlns="http://schemas.openxmlformats.org/spreadsheetml/2006/main" count="54" uniqueCount="40">
  <si>
    <t>Projekt összköltsége</t>
  </si>
  <si>
    <t>Mérföldkövek</t>
  </si>
  <si>
    <t>Mérföldkő megnevezése</t>
  </si>
  <si>
    <t>Mérföldkőhöz kapcsolt forrás (Ft)</t>
  </si>
  <si>
    <t>Mérföldkő eredménye</t>
  </si>
  <si>
    <t>I. mérföldkő</t>
  </si>
  <si>
    <t>II. mérföldkő</t>
  </si>
  <si>
    <t>III. mérföldkő (opcionális)</t>
  </si>
  <si>
    <t>IV. mérföldkő (opcionális)</t>
  </si>
  <si>
    <t>Költségtípus</t>
  </si>
  <si>
    <r>
      <rPr>
        <b/>
        <sz val="12"/>
        <color theme="1"/>
        <rFont val="Garamond"/>
      </rPr>
      <t>Maximális mértéke</t>
    </r>
    <r>
      <rPr>
        <sz val="12"/>
        <color theme="1"/>
        <rFont val="Garamond"/>
      </rPr>
      <t xml:space="preserve"> az összes elszámolható költségre vetítve (%)</t>
    </r>
  </si>
  <si>
    <r>
      <rPr>
        <sz val="12"/>
        <color theme="1"/>
        <rFont val="Garamond"/>
      </rPr>
      <t xml:space="preserve">Támogatást igénylő által elszámolni kívánt </t>
    </r>
    <r>
      <rPr>
        <b/>
        <sz val="12"/>
        <color theme="1"/>
        <rFont val="Garamond"/>
      </rPr>
      <t>összes költség (Ft)</t>
    </r>
  </si>
  <si>
    <t>Megfelelő?</t>
  </si>
  <si>
    <t>11. Immateriális javak</t>
  </si>
  <si>
    <t>13. Műszaki berendezések, gépek, járművek</t>
  </si>
  <si>
    <t>14. Egyéb berendezések, felszerelések, járművek</t>
  </si>
  <si>
    <t>54-56. Kutató-fejlesztő munkatárs/munkatársak bérköltség, személyi jellegű kifizetések és bérjárulékok(k)</t>
  </si>
  <si>
    <t>54-56. Technikus/technikusok bérköltség, személyi jellegű kifizetések és bérjárulékok</t>
  </si>
  <si>
    <t>Külső szakértői szolgáltatás</t>
  </si>
  <si>
    <t>Tevékenységtípus</t>
  </si>
  <si>
    <r>
      <rPr>
        <b/>
        <sz val="12"/>
        <color theme="1"/>
        <rFont val="Garamond"/>
      </rPr>
      <t>Maximális mértéke e</t>
    </r>
    <r>
      <rPr>
        <sz val="12"/>
        <color theme="1"/>
        <rFont val="Garamond"/>
      </rPr>
      <t xml:space="preserve"> az összes elszámolható költségre vetítve (%)</t>
    </r>
  </si>
  <si>
    <r>
      <rPr>
        <sz val="12"/>
        <color theme="1"/>
        <rFont val="Garamond"/>
      </rPr>
      <t xml:space="preserve">Támogatást igénylő által elszámolni kívánt </t>
    </r>
    <r>
      <rPr>
        <b/>
        <sz val="12"/>
        <color theme="1"/>
        <rFont val="Garamond"/>
      </rPr>
      <t>összes költség (Ft)</t>
    </r>
  </si>
  <si>
    <t>Technológiai validáció és prototípusfejlesztés</t>
  </si>
  <si>
    <t>Piaci validáció és alkalmazási lehetőségek feltárása</t>
  </si>
  <si>
    <t>Iparjogvédelmi és szellemitulajdon-védelmi tevékenységek</t>
  </si>
  <si>
    <t>Kutatási infrastruktúra és laborhasználat</t>
  </si>
  <si>
    <t>Külső szakértői és technológiai szolgáltatások</t>
  </si>
  <si>
    <t>Kommunikáció és disszemináció</t>
  </si>
  <si>
    <t>54. - 56. Szakmai megvalósításhoz kapcsolódó személyi jellegű (Bérköltség + járulék)</t>
  </si>
  <si>
    <t>Név</t>
  </si>
  <si>
    <t>Pozíció</t>
  </si>
  <si>
    <t xml:space="preserve">Kezdete </t>
  </si>
  <si>
    <t>Hónapok száma</t>
  </si>
  <si>
    <t>Bruttó bér / hónap</t>
  </si>
  <si>
    <t>SZOCHÓ</t>
  </si>
  <si>
    <t>Összes bruttó bér</t>
  </si>
  <si>
    <t>Összes SZOCHÓ</t>
  </si>
  <si>
    <t>Bruttó + szochó</t>
  </si>
  <si>
    <t>Összesen</t>
  </si>
  <si>
    <t>#N/A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</si>
</sst>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Ft&quot;"/>
    <numFmt numFmtId="165" formatCode="_-* #,##0\ &quot;Ft&quot;_-;\-* #,##0\ &quot;Ft&quot;_-;_-* &quot;-&quot;??\ &quot;Ft&quot;_-;_-@"/>
  </numFmts>
  <fonts count="11" x14ac:knownFonts="1">
    <font>
      <sz val="11"/>
      <color theme="1"/>
      <name val="Aptos Narrow"/>
      <scheme val="minor"/>
    </font>
    <font>
      <sz val="12"/>
      <color theme="1"/>
      <name val="Garamond"/>
    </font>
    <font>
      <b/>
      <sz val="12"/>
      <color theme="1"/>
      <name val="Garamond"/>
    </font>
    <font>
      <sz val="11"/>
      <name val="Aptos Narrow"/>
    </font>
    <font>
      <sz val="12"/>
      <color rgb="FF000000"/>
      <name val="Garamond"/>
    </font>
    <font>
      <b/>
      <sz val="11"/>
      <color rgb="FF000000"/>
      <name val="Times New Roman"/>
    </font>
    <font>
      <sz val="11"/>
      <color rgb="FF000000"/>
      <name val="Aptos"/>
    </font>
    <font>
      <sz val="11"/>
      <color rgb="FF000000"/>
      <name val="Times New Roman"/>
    </font>
    <font>
      <sz val="11"/>
      <color rgb="FF000000"/>
      <name val="Aptos"/>
    </font>
    <font>
      <sz val="11"/>
      <color theme="1"/>
      <name val="Aptos Narrow"/>
      <scheme val="minor"/>
    </font>
    <font>
      <sz val="11"/>
      <color rgb="FFFF0000"/>
      <name val="Aptos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7F7F7F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7F7F7F"/>
      </bottom>
      <diagonal/>
    </border>
    <border>
      <left/>
      <right style="thin">
        <color rgb="FF7F7F7F"/>
      </right>
      <top/>
      <bottom style="medium">
        <color rgb="FF7F7F7F"/>
      </bottom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/>
      <top/>
      <bottom style="medium">
        <color rgb="FF7F7F7F"/>
      </bottom>
      <diagonal/>
    </border>
    <border>
      <left/>
      <right/>
      <top/>
      <bottom style="medium">
        <color rgb="FF7F7F7F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7F7F7F"/>
      </top>
      <bottom style="medium">
        <color rgb="FF7F7F7F"/>
      </bottom>
      <diagonal/>
    </border>
    <border>
      <left/>
      <right style="thin">
        <color rgb="FF7F7F7F"/>
      </right>
      <top style="thin">
        <color rgb="FF7F7F7F"/>
      </top>
      <bottom style="medium">
        <color rgb="FF7F7F7F"/>
      </bottom>
      <diagonal/>
    </border>
    <border>
      <left style="thin">
        <color rgb="FF7F7F7F"/>
      </left>
      <right/>
      <top style="medium">
        <color rgb="FF7F7F7F"/>
      </top>
      <bottom style="medium">
        <color rgb="FF7F7F7F"/>
      </bottom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 style="thin">
        <color rgb="FF7F7F7F"/>
      </right>
      <top style="medium">
        <color rgb="FF7F7F7F"/>
      </top>
      <bottom style="medium">
        <color rgb="FF7F7F7F"/>
      </bottom>
      <diagonal/>
    </border>
    <border>
      <left style="thin">
        <color rgb="FF000000"/>
      </left>
      <right/>
      <top style="thin">
        <color rgb="FF7F7F7F"/>
      </top>
      <bottom style="medium">
        <color rgb="FF000000"/>
      </bottom>
      <diagonal/>
    </border>
    <border>
      <left/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7F7F7F"/>
      </right>
      <top/>
      <bottom style="medium">
        <color rgb="FF000000"/>
      </bottom>
      <diagonal/>
    </border>
    <border>
      <left style="thin">
        <color rgb="FF7F7F7F"/>
      </left>
      <right/>
      <top style="medium">
        <color rgb="FF7F7F7F"/>
      </top>
      <bottom style="medium">
        <color rgb="FF000000"/>
      </bottom>
      <diagonal/>
    </border>
    <border>
      <left/>
      <right/>
      <top style="medium">
        <color rgb="FF7F7F7F"/>
      </top>
      <bottom style="medium">
        <color rgb="FF000000"/>
      </bottom>
      <diagonal/>
    </border>
    <border>
      <left/>
      <right style="thin">
        <color rgb="FF7F7F7F"/>
      </right>
      <top style="medium">
        <color rgb="FF7F7F7F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2" fillId="0" borderId="1" xfId="0" applyFont="1" applyBorder="1"/>
    <xf numFmtId="164" fontId="1" fillId="2" borderId="1" xfId="0" applyNumberFormat="1" applyFont="1" applyFill="1" applyBorder="1"/>
    <xf numFmtId="0" fontId="2" fillId="0" borderId="0" xfId="0" applyFont="1"/>
    <xf numFmtId="164" fontId="1" fillId="0" borderId="0" xfId="0" applyNumberFormat="1" applyFont="1"/>
    <xf numFmtId="9" fontId="2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/>
    <xf numFmtId="164" fontId="1" fillId="3" borderId="1" xfId="0" applyNumberFormat="1" applyFont="1" applyFill="1" applyBorder="1"/>
    <xf numFmtId="165" fontId="1" fillId="0" borderId="1" xfId="0" applyNumberFormat="1" applyFont="1" applyBorder="1" applyAlignment="1">
      <alignment vertical="center"/>
    </xf>
    <xf numFmtId="9" fontId="1" fillId="3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165" fontId="1" fillId="0" borderId="39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46" xfId="0" applyFont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6" borderId="1" xfId="0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horizontal="right"/>
    </xf>
    <xf numFmtId="0" fontId="10" fillId="5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46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right"/>
    </xf>
    <xf numFmtId="0" fontId="1" fillId="0" borderId="3" xfId="0" applyFont="1" applyBorder="1" applyAlignment="1">
      <alignment horizontal="left" vertical="center" wrapText="1"/>
    </xf>
    <xf numFmtId="0" fontId="3" fillId="0" borderId="4" xfId="0" applyFont="1" applyBorder="1"/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/>
    <xf numFmtId="0" fontId="1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3" fillId="0" borderId="7" xfId="0" applyFont="1" applyBorder="1"/>
    <xf numFmtId="165" fontId="1" fillId="0" borderId="12" xfId="0" applyNumberFormat="1" applyFont="1" applyBorder="1" applyAlignment="1">
      <alignment horizontal="center" vertical="center"/>
    </xf>
    <xf numFmtId="0" fontId="3" fillId="0" borderId="13" xfId="0" applyFont="1" applyBorder="1"/>
    <xf numFmtId="0" fontId="3" fillId="0" borderId="9" xfId="0" applyFont="1" applyBorder="1"/>
    <xf numFmtId="0" fontId="1" fillId="0" borderId="10" xfId="0" applyFont="1" applyBorder="1" applyAlignment="1">
      <alignment horizontal="center" vertical="center"/>
    </xf>
    <xf numFmtId="0" fontId="0" fillId="0" borderId="0" xfId="0"/>
    <xf numFmtId="0" fontId="3" fillId="0" borderId="14" xfId="0" applyFont="1" applyBorder="1"/>
    <xf numFmtId="0" fontId="3" fillId="0" borderId="10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28" xfId="0" applyFont="1" applyBorder="1"/>
    <xf numFmtId="165" fontId="1" fillId="0" borderId="17" xfId="0" applyNumberFormat="1" applyFont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165" fontId="1" fillId="0" borderId="29" xfId="0" applyNumberFormat="1" applyFont="1" applyBorder="1" applyAlignment="1">
      <alignment horizontal="center" vertical="center"/>
    </xf>
    <xf numFmtId="0" fontId="3" fillId="0" borderId="34" xfId="0" applyFont="1" applyBorder="1"/>
    <xf numFmtId="0" fontId="3" fillId="0" borderId="30" xfId="0" applyFont="1" applyBorder="1"/>
    <xf numFmtId="165" fontId="1" fillId="0" borderId="46" xfId="0" applyNumberFormat="1" applyFont="1" applyBorder="1" applyAlignment="1">
      <alignment horizontal="center" vertical="center"/>
    </xf>
    <xf numFmtId="0" fontId="3" fillId="0" borderId="47" xfId="0" applyFont="1" applyBorder="1"/>
    <xf numFmtId="0" fontId="3" fillId="0" borderId="48" xfId="0" applyFont="1" applyBorder="1"/>
    <xf numFmtId="165" fontId="1" fillId="0" borderId="36" xfId="0" applyNumberFormat="1" applyFont="1" applyBorder="1" applyAlignment="1">
      <alignment horizontal="center" vertical="center"/>
    </xf>
    <xf numFmtId="0" fontId="3" fillId="0" borderId="42" xfId="0" applyFont="1" applyBorder="1"/>
    <xf numFmtId="0" fontId="3" fillId="0" borderId="37" xfId="0" applyFont="1" applyBorder="1"/>
    <xf numFmtId="10" fontId="1" fillId="0" borderId="46" xfId="0" applyNumberFormat="1" applyFont="1" applyBorder="1" applyAlignment="1">
      <alignment horizontal="center" vertical="center"/>
    </xf>
    <xf numFmtId="10" fontId="1" fillId="0" borderId="36" xfId="0" applyNumberFormat="1" applyFont="1" applyBorder="1" applyAlignment="1">
      <alignment horizontal="center" vertical="center"/>
    </xf>
    <xf numFmtId="10" fontId="1" fillId="0" borderId="10" xfId="0" applyNumberFormat="1" applyFont="1" applyBorder="1" applyAlignment="1">
      <alignment horizontal="center" vertical="center"/>
    </xf>
    <xf numFmtId="0" fontId="3" fillId="0" borderId="11" xfId="0" applyFont="1" applyBorder="1"/>
    <xf numFmtId="0" fontId="3" fillId="0" borderId="24" xfId="0" applyFont="1" applyBorder="1"/>
    <xf numFmtId="0" fontId="4" fillId="0" borderId="20" xfId="0" applyFont="1" applyBorder="1" applyAlignment="1">
      <alignment horizontal="left"/>
    </xf>
    <xf numFmtId="0" fontId="3" fillId="0" borderId="21" xfId="0" applyFont="1" applyBorder="1"/>
    <xf numFmtId="10" fontId="1" fillId="4" borderId="31" xfId="0" applyNumberFormat="1" applyFont="1" applyFill="1" applyBorder="1" applyAlignment="1">
      <alignment horizontal="center" vertical="center"/>
    </xf>
    <xf numFmtId="0" fontId="3" fillId="0" borderId="32" xfId="0" applyFont="1" applyBorder="1"/>
    <xf numFmtId="0" fontId="3" fillId="0" borderId="33" xfId="0" applyFont="1" applyBorder="1"/>
    <xf numFmtId="0" fontId="3" fillId="0" borderId="35" xfId="0" applyFont="1" applyBorder="1"/>
    <xf numFmtId="0" fontId="3" fillId="0" borderId="38" xfId="0" applyFont="1" applyBorder="1"/>
    <xf numFmtId="0" fontId="3" fillId="0" borderId="40" xfId="0" applyFont="1" applyBorder="1"/>
    <xf numFmtId="0" fontId="3" fillId="0" borderId="41" xfId="0" applyFont="1" applyBorder="1"/>
    <xf numFmtId="0" fontId="4" fillId="0" borderId="36" xfId="0" applyFont="1" applyBorder="1" applyAlignment="1">
      <alignment horizontal="left"/>
    </xf>
    <xf numFmtId="0" fontId="1" fillId="0" borderId="44" xfId="0" applyFont="1" applyBorder="1" applyAlignment="1">
      <alignment horizontal="center" vertical="center" wrapText="1"/>
    </xf>
    <xf numFmtId="0" fontId="3" fillId="0" borderId="43" xfId="0" applyFont="1" applyBorder="1"/>
    <xf numFmtId="10" fontId="1" fillId="0" borderId="29" xfId="0" applyNumberFormat="1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3" fillId="0" borderId="49" xfId="0" applyFont="1" applyBorder="1"/>
    <xf numFmtId="0" fontId="1" fillId="0" borderId="36" xfId="0" applyFont="1" applyBorder="1" applyAlignment="1">
      <alignment horizontal="center" vertical="center"/>
    </xf>
    <xf numFmtId="0" fontId="3" fillId="0" borderId="50" xfId="0" applyFont="1" applyBorder="1"/>
    <xf numFmtId="165" fontId="1" fillId="0" borderId="25" xfId="0" applyNumberFormat="1" applyFont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1" fillId="0" borderId="35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wrapText="1"/>
    </xf>
    <xf numFmtId="0" fontId="2" fillId="0" borderId="4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3" fillId="0" borderId="45" xfId="0" applyFont="1" applyBorder="1"/>
    <xf numFmtId="0" fontId="4" fillId="0" borderId="8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3" fillId="0" borderId="16" xfId="0" applyFont="1" applyBorder="1"/>
    <xf numFmtId="0" fontId="4" fillId="0" borderId="29" xfId="0" applyFont="1" applyBorder="1" applyAlignment="1">
      <alignment horizontal="left"/>
    </xf>
    <xf numFmtId="0" fontId="5" fillId="0" borderId="0" xfId="0" applyFont="1" applyAlignment="1">
      <alignment horizontal="left" wrapText="1"/>
    </xf>
  </cellXfs>
  <cellStyles count="1">
    <cellStyle name="Normál" xfId="0" builtinId="0"/>
  </cellStyles>
  <dxfs count="8">
    <dxf>
      <font>
        <color theme="0"/>
      </font>
      <fill>
        <patternFill patternType="solid">
          <fgColor rgb="FFFF0000"/>
          <bgColor rgb="FFFF0000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theme="0"/>
      </font>
      <fill>
        <patternFill patternType="solid">
          <fgColor rgb="FFFF0000"/>
          <bgColor rgb="FFFF0000"/>
        </patternFill>
      </fill>
    </dxf>
    <dxf>
      <font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LJES%20K&#214;LTS&#201;GVET&#201;SI%20TERV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ll&#233;klet_k&#246;lts&#233;gvet&#233;s%20tervez&#337;%20sablon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JES KÖLTSÉGVETÉSI TERV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JES KÖLTSÉGVETÉSI TERV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1"/>
  <sheetViews>
    <sheetView topLeftCell="C1" workbookViewId="0">
      <selection activeCell="G18" sqref="G18"/>
    </sheetView>
  </sheetViews>
  <sheetFormatPr defaultColWidth="12.6328125" defaultRowHeight="15" customHeight="1" x14ac:dyDescent="0.35"/>
  <cols>
    <col min="1" max="1" width="40.6328125" customWidth="1"/>
    <col min="2" max="2" width="43.453125" customWidth="1"/>
    <col min="3" max="3" width="44.453125" customWidth="1"/>
    <col min="4" max="4" width="19.453125" customWidth="1"/>
    <col min="5" max="5" width="30.7265625" customWidth="1"/>
    <col min="6" max="26" width="7.6328125" customWidth="1"/>
  </cols>
  <sheetData>
    <row r="1" spans="1:11" ht="14.2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25" customHeight="1" x14ac:dyDescent="0.35">
      <c r="A3" s="2" t="s">
        <v>0</v>
      </c>
      <c r="B3" s="3" t="e">
        <f>'[1]TELJES KÖLTSÉGVETÉSI TERV'!L65</f>
        <v>#REF!</v>
      </c>
      <c r="C3" s="1"/>
      <c r="D3" s="1"/>
      <c r="E3" s="1"/>
      <c r="F3" s="1"/>
      <c r="G3" s="1"/>
      <c r="H3" s="1"/>
      <c r="I3" s="1"/>
      <c r="J3" s="1"/>
      <c r="K3" s="1"/>
    </row>
    <row r="4" spans="1:11" ht="14.25" customHeight="1" x14ac:dyDescent="0.35">
      <c r="A4" s="4"/>
      <c r="B4" s="5"/>
      <c r="C4" s="1"/>
      <c r="D4" s="1"/>
      <c r="E4" s="1"/>
      <c r="F4" s="1"/>
      <c r="G4" s="1"/>
      <c r="H4" s="1"/>
      <c r="I4" s="1"/>
      <c r="J4" s="1"/>
      <c r="K4" s="1"/>
    </row>
    <row r="5" spans="1:11" ht="14.25" customHeight="1" x14ac:dyDescent="0.35">
      <c r="A5" s="2" t="s">
        <v>1</v>
      </c>
      <c r="B5" s="6" t="s">
        <v>2</v>
      </c>
      <c r="C5" s="7" t="s">
        <v>3</v>
      </c>
      <c r="D5" s="8" t="s">
        <v>4</v>
      </c>
      <c r="E5" s="1"/>
      <c r="F5" s="1"/>
      <c r="G5" s="1"/>
      <c r="H5" s="1"/>
      <c r="I5" s="1"/>
      <c r="J5" s="1"/>
      <c r="K5" s="1"/>
    </row>
    <row r="6" spans="1:11" ht="14.25" customHeight="1" x14ac:dyDescent="0.35">
      <c r="A6" s="9" t="s">
        <v>5</v>
      </c>
      <c r="B6" s="10"/>
      <c r="C6" s="11" t="s">
        <v>39</v>
      </c>
      <c r="D6" s="9"/>
      <c r="E6" s="1"/>
      <c r="F6" s="1"/>
      <c r="G6" s="1"/>
      <c r="H6" s="1"/>
      <c r="I6" s="1"/>
      <c r="J6" s="1"/>
      <c r="K6" s="1"/>
    </row>
    <row r="7" spans="1:11" ht="14.25" customHeight="1" x14ac:dyDescent="0.35">
      <c r="A7" s="9" t="s">
        <v>6</v>
      </c>
      <c r="B7" s="12"/>
      <c r="C7" s="11" t="s">
        <v>39</v>
      </c>
      <c r="D7" s="9"/>
      <c r="E7" s="1"/>
      <c r="F7" s="1"/>
      <c r="G7" s="1"/>
      <c r="H7" s="1"/>
      <c r="I7" s="1"/>
      <c r="J7" s="1"/>
      <c r="K7" s="1"/>
    </row>
    <row r="8" spans="1:11" ht="14.25" customHeight="1" x14ac:dyDescent="0.35">
      <c r="A8" s="9" t="s">
        <v>7</v>
      </c>
      <c r="B8" s="10"/>
      <c r="C8" s="11" t="s">
        <v>39</v>
      </c>
      <c r="D8" s="9"/>
      <c r="E8" s="1"/>
      <c r="F8" s="1"/>
      <c r="G8" s="1"/>
      <c r="H8" s="1"/>
      <c r="I8" s="1"/>
      <c r="J8" s="1"/>
      <c r="K8" s="1"/>
    </row>
    <row r="9" spans="1:11" ht="14.25" customHeight="1" x14ac:dyDescent="0.35">
      <c r="A9" s="9" t="s">
        <v>8</v>
      </c>
      <c r="B9" s="10"/>
      <c r="C9" s="11" t="s">
        <v>39</v>
      </c>
      <c r="D9" s="9"/>
      <c r="E9" s="1"/>
      <c r="F9" s="1"/>
      <c r="G9" s="1"/>
      <c r="H9" s="1"/>
      <c r="I9" s="1"/>
      <c r="J9" s="1"/>
      <c r="K9" s="1"/>
    </row>
    <row r="10" spans="1:11" ht="14.2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4.2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4.25" customHeight="1" x14ac:dyDescent="0.35">
      <c r="A12" s="13"/>
      <c r="B12" s="13"/>
      <c r="C12" s="14"/>
      <c r="D12" s="14"/>
      <c r="E12" s="14"/>
      <c r="F12" s="1"/>
      <c r="G12" s="1"/>
      <c r="H12" s="1"/>
      <c r="I12" s="1"/>
      <c r="J12" s="1"/>
      <c r="K12" s="1"/>
    </row>
    <row r="13" spans="1:11" ht="14.25" customHeight="1" x14ac:dyDescent="0.35">
      <c r="A13" s="34" t="s">
        <v>9</v>
      </c>
      <c r="B13" s="35"/>
      <c r="C13" s="36" t="s">
        <v>10</v>
      </c>
      <c r="D13" s="35"/>
      <c r="E13" s="37"/>
      <c r="F13" s="38" t="s">
        <v>11</v>
      </c>
      <c r="G13" s="35"/>
      <c r="H13" s="37"/>
      <c r="I13" s="39" t="s">
        <v>12</v>
      </c>
      <c r="J13" s="35"/>
      <c r="K13" s="40"/>
    </row>
    <row r="14" spans="1:11" ht="14.25" customHeight="1" x14ac:dyDescent="0.35">
      <c r="A14" s="93" t="s">
        <v>13</v>
      </c>
      <c r="B14" s="43"/>
      <c r="C14" s="65">
        <v>0.35</v>
      </c>
      <c r="D14" s="45"/>
      <c r="E14" s="66"/>
      <c r="F14" s="41" t="s">
        <v>39</v>
      </c>
      <c r="G14" s="42"/>
      <c r="H14" s="43"/>
      <c r="I14" s="44" t="str">
        <f>IFERROR(IF((F14+F15+F16)=0,"Adatok hiányoznak",IF((F14+F15+F16)/$B$3&lt;=C14,"Igen","Nem")),"")</f>
        <v/>
      </c>
      <c r="J14" s="45"/>
      <c r="K14" s="46"/>
    </row>
    <row r="15" spans="1:11" ht="14.25" customHeight="1" x14ac:dyDescent="0.35">
      <c r="A15" s="94" t="s">
        <v>14</v>
      </c>
      <c r="B15" s="95"/>
      <c r="C15" s="47"/>
      <c r="D15" s="45"/>
      <c r="E15" s="66"/>
      <c r="F15" s="51" t="s">
        <v>39</v>
      </c>
      <c r="G15" s="52"/>
      <c r="H15" s="53"/>
      <c r="I15" s="47"/>
      <c r="J15" s="45"/>
      <c r="K15" s="46"/>
    </row>
    <row r="16" spans="1:11" ht="14.25" customHeight="1" x14ac:dyDescent="0.35">
      <c r="A16" s="68" t="s">
        <v>15</v>
      </c>
      <c r="B16" s="69"/>
      <c r="C16" s="48"/>
      <c r="D16" s="49"/>
      <c r="E16" s="67"/>
      <c r="F16" s="85" t="s">
        <v>39</v>
      </c>
      <c r="G16" s="86"/>
      <c r="H16" s="87"/>
      <c r="I16" s="48"/>
      <c r="J16" s="49"/>
      <c r="K16" s="50"/>
    </row>
    <row r="17" spans="1:11" ht="14.25" customHeight="1" x14ac:dyDescent="0.35">
      <c r="A17" s="96" t="s">
        <v>16</v>
      </c>
      <c r="B17" s="56"/>
      <c r="C17" s="70">
        <v>0.2</v>
      </c>
      <c r="D17" s="71"/>
      <c r="E17" s="72"/>
      <c r="F17" s="54" t="s">
        <v>39</v>
      </c>
      <c r="G17" s="55"/>
      <c r="H17" s="56"/>
      <c r="I17" s="88" t="str">
        <f>IFERROR(IF((F17+F19)=0,"Adatok hiányoznak",IF((F17+F19)/$B$3&lt;=C17,"Igen","Nem")),"")</f>
        <v/>
      </c>
      <c r="J17" s="45"/>
      <c r="K17" s="46"/>
    </row>
    <row r="18" spans="1:11" ht="14.25" customHeight="1" x14ac:dyDescent="0.35">
      <c r="A18" s="77" t="s">
        <v>17</v>
      </c>
      <c r="B18" s="62"/>
      <c r="C18" s="73"/>
      <c r="D18" s="45"/>
      <c r="E18" s="74"/>
      <c r="F18" s="15"/>
      <c r="G18" s="15"/>
      <c r="H18" s="15"/>
      <c r="I18" s="73"/>
      <c r="J18" s="45"/>
      <c r="K18" s="46"/>
    </row>
    <row r="19" spans="1:11" ht="14.25" customHeight="1" x14ac:dyDescent="0.35">
      <c r="A19" s="77" t="s">
        <v>18</v>
      </c>
      <c r="B19" s="62"/>
      <c r="C19" s="75"/>
      <c r="D19" s="49"/>
      <c r="E19" s="76"/>
      <c r="F19" s="60">
        <f>IFERROR(SUM('[2]TELJES KÖLTSÉGVETÉSI TERV'!$L$15:$L$64),0)</f>
        <v>0</v>
      </c>
      <c r="G19" s="61"/>
      <c r="H19" s="62"/>
      <c r="I19" s="75"/>
      <c r="J19" s="49"/>
      <c r="K19" s="50"/>
    </row>
    <row r="20" spans="1:11" ht="14.2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4.25" customHeight="1" x14ac:dyDescent="0.35">
      <c r="A21" s="34" t="s">
        <v>19</v>
      </c>
      <c r="B21" s="79"/>
      <c r="C21" s="78" t="s">
        <v>20</v>
      </c>
      <c r="D21" s="35"/>
      <c r="E21" s="79"/>
      <c r="F21" s="89" t="s">
        <v>21</v>
      </c>
      <c r="G21" s="35"/>
      <c r="H21" s="79"/>
      <c r="I21" s="90" t="s">
        <v>12</v>
      </c>
      <c r="J21" s="35"/>
      <c r="K21" s="40"/>
    </row>
    <row r="22" spans="1:11" ht="14.25" customHeight="1" x14ac:dyDescent="0.35">
      <c r="A22" s="34" t="s">
        <v>22</v>
      </c>
      <c r="B22" s="79"/>
      <c r="C22" s="80">
        <v>0.2</v>
      </c>
      <c r="D22" s="55"/>
      <c r="E22" s="56"/>
      <c r="F22" s="54" t="s">
        <v>39</v>
      </c>
      <c r="G22" s="55"/>
      <c r="H22" s="56"/>
      <c r="I22" s="91" t="str">
        <f t="shared" ref="I22:I27" si="0">IF(F22=0,"Adatok hiányoznak",IFERROR(IF(F22/$B$3&lt;=C22,"Igen","Nem"),""))</f>
        <v/>
      </c>
      <c r="J22" s="55"/>
      <c r="K22" s="92"/>
    </row>
    <row r="23" spans="1:11" ht="14.25" customHeight="1" x14ac:dyDescent="0.35">
      <c r="A23" s="34" t="s">
        <v>23</v>
      </c>
      <c r="B23" s="79"/>
      <c r="C23" s="63">
        <v>0.8</v>
      </c>
      <c r="D23" s="58"/>
      <c r="E23" s="59"/>
      <c r="F23" s="57" t="s">
        <v>39</v>
      </c>
      <c r="G23" s="58"/>
      <c r="H23" s="59"/>
      <c r="I23" s="81" t="str">
        <f t="shared" si="0"/>
        <v/>
      </c>
      <c r="J23" s="58"/>
      <c r="K23" s="82"/>
    </row>
    <row r="24" spans="1:11" ht="14.25" customHeight="1" x14ac:dyDescent="0.35">
      <c r="A24" s="34" t="s">
        <v>24</v>
      </c>
      <c r="B24" s="79"/>
      <c r="C24" s="63">
        <v>0.1</v>
      </c>
      <c r="D24" s="58"/>
      <c r="E24" s="59"/>
      <c r="F24" s="57" t="s">
        <v>39</v>
      </c>
      <c r="G24" s="58"/>
      <c r="H24" s="59"/>
      <c r="I24" s="81" t="str">
        <f t="shared" si="0"/>
        <v/>
      </c>
      <c r="J24" s="58"/>
      <c r="K24" s="82"/>
    </row>
    <row r="25" spans="1:11" ht="14.25" customHeight="1" x14ac:dyDescent="0.35">
      <c r="A25" s="34" t="s">
        <v>25</v>
      </c>
      <c r="B25" s="79"/>
      <c r="C25" s="63">
        <v>0.5</v>
      </c>
      <c r="D25" s="58"/>
      <c r="E25" s="59"/>
      <c r="F25" s="57" t="s">
        <v>39</v>
      </c>
      <c r="G25" s="58"/>
      <c r="H25" s="59"/>
      <c r="I25" s="81" t="str">
        <f t="shared" si="0"/>
        <v/>
      </c>
      <c r="J25" s="58"/>
      <c r="K25" s="82"/>
    </row>
    <row r="26" spans="1:11" ht="14.25" customHeight="1" x14ac:dyDescent="0.35">
      <c r="A26" s="34" t="s">
        <v>26</v>
      </c>
      <c r="B26" s="79"/>
      <c r="C26" s="63">
        <v>0.1</v>
      </c>
      <c r="D26" s="58"/>
      <c r="E26" s="59"/>
      <c r="F26" s="57" t="s">
        <v>39</v>
      </c>
      <c r="G26" s="58"/>
      <c r="H26" s="59"/>
      <c r="I26" s="81" t="str">
        <f t="shared" si="0"/>
        <v/>
      </c>
      <c r="J26" s="58"/>
      <c r="K26" s="82"/>
    </row>
    <row r="27" spans="1:11" ht="14.25" customHeight="1" x14ac:dyDescent="0.35">
      <c r="A27" s="34" t="s">
        <v>27</v>
      </c>
      <c r="B27" s="79"/>
      <c r="C27" s="64">
        <v>0.1</v>
      </c>
      <c r="D27" s="61"/>
      <c r="E27" s="62"/>
      <c r="F27" s="60" t="s">
        <v>39</v>
      </c>
      <c r="G27" s="61"/>
      <c r="H27" s="62"/>
      <c r="I27" s="83" t="str">
        <f t="shared" si="0"/>
        <v/>
      </c>
      <c r="J27" s="61"/>
      <c r="K27" s="84"/>
    </row>
    <row r="28" spans="1:11" ht="14.25" customHeight="1" x14ac:dyDescent="0.35"/>
    <row r="29" spans="1:11" ht="14.25" customHeight="1" x14ac:dyDescent="0.35"/>
    <row r="30" spans="1:11" ht="14.25" customHeight="1" x14ac:dyDescent="0.35"/>
    <row r="31" spans="1:11" ht="14.25" customHeight="1" x14ac:dyDescent="0.35"/>
    <row r="32" spans="1:11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  <row r="1001" ht="14.25" customHeight="1" x14ac:dyDescent="0.35"/>
  </sheetData>
  <mergeCells count="47">
    <mergeCell ref="I22:K22"/>
    <mergeCell ref="A25:B25"/>
    <mergeCell ref="A26:B26"/>
    <mergeCell ref="A27:B27"/>
    <mergeCell ref="A14:B14"/>
    <mergeCell ref="A15:B15"/>
    <mergeCell ref="A17:B17"/>
    <mergeCell ref="A21:B21"/>
    <mergeCell ref="A22:B22"/>
    <mergeCell ref="A23:B23"/>
    <mergeCell ref="A24:B24"/>
    <mergeCell ref="F17:H17"/>
    <mergeCell ref="I17:K19"/>
    <mergeCell ref="F19:H19"/>
    <mergeCell ref="F21:H21"/>
    <mergeCell ref="I21:K21"/>
    <mergeCell ref="I23:K23"/>
    <mergeCell ref="I24:K24"/>
    <mergeCell ref="I25:K25"/>
    <mergeCell ref="I26:K26"/>
    <mergeCell ref="I27:K27"/>
    <mergeCell ref="C17:E19"/>
    <mergeCell ref="A18:B18"/>
    <mergeCell ref="A19:B19"/>
    <mergeCell ref="C21:E21"/>
    <mergeCell ref="C22:E22"/>
    <mergeCell ref="F27:H27"/>
    <mergeCell ref="C23:E23"/>
    <mergeCell ref="C24:E24"/>
    <mergeCell ref="C25:E25"/>
    <mergeCell ref="C26:E26"/>
    <mergeCell ref="C27:E27"/>
    <mergeCell ref="F22:H22"/>
    <mergeCell ref="F23:H23"/>
    <mergeCell ref="F24:H24"/>
    <mergeCell ref="F25:H25"/>
    <mergeCell ref="F26:H26"/>
    <mergeCell ref="A13:B13"/>
    <mergeCell ref="C13:E13"/>
    <mergeCell ref="F13:H13"/>
    <mergeCell ref="I13:K13"/>
    <mergeCell ref="F14:H14"/>
    <mergeCell ref="I14:K16"/>
    <mergeCell ref="F15:H15"/>
    <mergeCell ref="C14:E16"/>
    <mergeCell ref="A16:B16"/>
    <mergeCell ref="F16:H16"/>
  </mergeCells>
  <conditionalFormatting sqref="C6:C9">
    <cfRule type="containsBlanks" dxfId="7" priority="1">
      <formula>LEN(TRIM(C6))=0</formula>
    </cfRule>
  </conditionalFormatting>
  <conditionalFormatting sqref="F17:F19">
    <cfRule type="containsBlanks" dxfId="6" priority="2">
      <formula>LEN(TRIM(F17))=0</formula>
    </cfRule>
  </conditionalFormatting>
  <conditionalFormatting sqref="F14:H16">
    <cfRule type="containsBlanks" dxfId="5" priority="3">
      <formula>LEN(TRIM(F14))=0</formula>
    </cfRule>
  </conditionalFormatting>
  <conditionalFormatting sqref="F22:H27">
    <cfRule type="containsBlanks" dxfId="4" priority="4">
      <formula>LEN(TRIM(F22))=0</formula>
    </cfRule>
  </conditionalFormatting>
  <conditionalFormatting sqref="I14">
    <cfRule type="cellIs" dxfId="3" priority="5" operator="equal">
      <formula>"Nem"</formula>
    </cfRule>
  </conditionalFormatting>
  <conditionalFormatting sqref="I17">
    <cfRule type="cellIs" dxfId="2" priority="6" operator="equal">
      <formula>"Nem"</formula>
    </cfRule>
  </conditionalFormatting>
  <conditionalFormatting sqref="I1:K13 I14 I17 I20:K27">
    <cfRule type="cellIs" dxfId="1" priority="7" operator="equal">
      <formula>"Igen"</formula>
    </cfRule>
  </conditionalFormatting>
  <conditionalFormatting sqref="I22:K27">
    <cfRule type="cellIs" dxfId="0" priority="8" operator="equal">
      <formula>"Nem"</formula>
    </cfRule>
  </conditionalFormatting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2:J23"/>
  <sheetViews>
    <sheetView tabSelected="1" workbookViewId="0">
      <selection activeCell="K8" sqref="K8"/>
    </sheetView>
  </sheetViews>
  <sheetFormatPr defaultColWidth="12.6328125" defaultRowHeight="15" customHeight="1" x14ac:dyDescent="0.35"/>
  <cols>
    <col min="3" max="3" width="21.453125" customWidth="1"/>
    <col min="4" max="4" width="19.08984375" customWidth="1"/>
    <col min="5" max="5" width="29.26953125" customWidth="1"/>
    <col min="7" max="7" width="16.6328125" customWidth="1"/>
    <col min="8" max="8" width="15.7265625" customWidth="1"/>
    <col min="9" max="9" width="14.90625" customWidth="1"/>
  </cols>
  <sheetData>
    <row r="2" spans="1:10" x14ac:dyDescent="0.35">
      <c r="A2" s="97" t="s">
        <v>28</v>
      </c>
      <c r="B2" s="45"/>
      <c r="C2" s="45"/>
      <c r="D2" s="16"/>
      <c r="E2" s="16"/>
      <c r="F2" s="16"/>
      <c r="G2" s="16"/>
      <c r="H2" s="16"/>
      <c r="I2" s="16"/>
      <c r="J2" s="16"/>
    </row>
    <row r="3" spans="1:10" x14ac:dyDescent="0.35">
      <c r="A3" s="17" t="s">
        <v>29</v>
      </c>
      <c r="B3" s="18" t="s">
        <v>30</v>
      </c>
      <c r="C3" s="19" t="s">
        <v>31</v>
      </c>
      <c r="D3" s="18" t="s">
        <v>32</v>
      </c>
      <c r="E3" s="20" t="s">
        <v>33</v>
      </c>
      <c r="F3" s="21" t="s">
        <v>34</v>
      </c>
      <c r="G3" s="21" t="s">
        <v>35</v>
      </c>
      <c r="H3" s="21" t="s">
        <v>36</v>
      </c>
      <c r="I3" s="22" t="s">
        <v>37</v>
      </c>
      <c r="J3" s="16"/>
    </row>
    <row r="4" spans="1:10" x14ac:dyDescent="0.35">
      <c r="A4" s="23"/>
      <c r="B4" s="23"/>
      <c r="C4" s="23"/>
      <c r="D4" s="24"/>
      <c r="E4" s="25"/>
      <c r="F4" s="24"/>
      <c r="G4" s="26">
        <f t="shared" ref="G4:G21" si="0">D5*E5</f>
        <v>0</v>
      </c>
      <c r="H4" s="27">
        <f t="shared" ref="H4:H21" si="1">D5*E5</f>
        <v>0</v>
      </c>
      <c r="I4" s="26">
        <f t="shared" ref="I4:I21" si="2">IF(G5="","",G5+H5)</f>
        <v>0</v>
      </c>
      <c r="J4" s="16"/>
    </row>
    <row r="5" spans="1:10" x14ac:dyDescent="0.35">
      <c r="A5" s="23"/>
      <c r="B5" s="23"/>
      <c r="C5" s="23"/>
      <c r="D5" s="24"/>
      <c r="E5" s="28"/>
      <c r="F5" s="24"/>
      <c r="G5" s="26">
        <f t="shared" si="0"/>
        <v>0</v>
      </c>
      <c r="H5" s="27">
        <f t="shared" si="1"/>
        <v>0</v>
      </c>
      <c r="I5" s="26">
        <f t="shared" si="2"/>
        <v>0</v>
      </c>
      <c r="J5" s="16"/>
    </row>
    <row r="6" spans="1:10" x14ac:dyDescent="0.35">
      <c r="A6" s="23"/>
      <c r="B6" s="23"/>
      <c r="C6" s="23"/>
      <c r="D6" s="24"/>
      <c r="E6" s="28"/>
      <c r="F6" s="24"/>
      <c r="G6" s="26">
        <f t="shared" si="0"/>
        <v>0</v>
      </c>
      <c r="H6" s="27">
        <f t="shared" si="1"/>
        <v>0</v>
      </c>
      <c r="I6" s="26">
        <f t="shared" si="2"/>
        <v>0</v>
      </c>
      <c r="J6" s="16"/>
    </row>
    <row r="7" spans="1:10" x14ac:dyDescent="0.35">
      <c r="A7" s="23"/>
      <c r="B7" s="23"/>
      <c r="C7" s="23"/>
      <c r="D7" s="24"/>
      <c r="E7" s="25"/>
      <c r="F7" s="24"/>
      <c r="G7" s="26">
        <f t="shared" si="0"/>
        <v>0</v>
      </c>
      <c r="H7" s="27">
        <f t="shared" si="1"/>
        <v>0</v>
      </c>
      <c r="I7" s="26">
        <f t="shared" si="2"/>
        <v>0</v>
      </c>
      <c r="J7" s="16"/>
    </row>
    <row r="8" spans="1:10" x14ac:dyDescent="0.35">
      <c r="A8" s="23"/>
      <c r="B8" s="23"/>
      <c r="C8" s="23"/>
      <c r="D8" s="24"/>
      <c r="E8" s="25"/>
      <c r="F8" s="24"/>
      <c r="G8" s="26">
        <f t="shared" si="0"/>
        <v>0</v>
      </c>
      <c r="H8" s="27">
        <f t="shared" si="1"/>
        <v>0</v>
      </c>
      <c r="I8" s="26">
        <f t="shared" si="2"/>
        <v>0</v>
      </c>
      <c r="J8" s="16"/>
    </row>
    <row r="9" spans="1:10" x14ac:dyDescent="0.35">
      <c r="A9" s="23"/>
      <c r="B9" s="23"/>
      <c r="C9" s="23"/>
      <c r="D9" s="24"/>
      <c r="E9" s="25"/>
      <c r="F9" s="24"/>
      <c r="G9" s="26">
        <f t="shared" si="0"/>
        <v>0</v>
      </c>
      <c r="H9" s="27">
        <f t="shared" si="1"/>
        <v>0</v>
      </c>
      <c r="I9" s="26">
        <f t="shared" si="2"/>
        <v>0</v>
      </c>
      <c r="J9" s="16"/>
    </row>
    <row r="10" spans="1:10" x14ac:dyDescent="0.35">
      <c r="A10" s="23"/>
      <c r="B10" s="23"/>
      <c r="C10" s="23"/>
      <c r="D10" s="24"/>
      <c r="E10" s="25"/>
      <c r="F10" s="24"/>
      <c r="G10" s="26">
        <f t="shared" si="0"/>
        <v>0</v>
      </c>
      <c r="H10" s="27">
        <f t="shared" si="1"/>
        <v>0</v>
      </c>
      <c r="I10" s="26">
        <f t="shared" si="2"/>
        <v>0</v>
      </c>
      <c r="J10" s="16"/>
    </row>
    <row r="11" spans="1:10" x14ac:dyDescent="0.35">
      <c r="A11" s="23"/>
      <c r="B11" s="23"/>
      <c r="C11" s="23"/>
      <c r="D11" s="24"/>
      <c r="E11" s="25"/>
      <c r="F11" s="24"/>
      <c r="G11" s="26">
        <f t="shared" si="0"/>
        <v>0</v>
      </c>
      <c r="H11" s="27">
        <f t="shared" si="1"/>
        <v>0</v>
      </c>
      <c r="I11" s="26">
        <f t="shared" si="2"/>
        <v>0</v>
      </c>
      <c r="J11" s="16"/>
    </row>
    <row r="12" spans="1:10" x14ac:dyDescent="0.35">
      <c r="A12" s="23"/>
      <c r="B12" s="23"/>
      <c r="C12" s="23"/>
      <c r="D12" s="24"/>
      <c r="E12" s="25"/>
      <c r="F12" s="24"/>
      <c r="G12" s="26">
        <f t="shared" si="0"/>
        <v>0</v>
      </c>
      <c r="H12" s="27">
        <f t="shared" si="1"/>
        <v>0</v>
      </c>
      <c r="I12" s="26">
        <f t="shared" si="2"/>
        <v>0</v>
      </c>
      <c r="J12" s="16"/>
    </row>
    <row r="13" spans="1:10" x14ac:dyDescent="0.35">
      <c r="A13" s="23"/>
      <c r="B13" s="23"/>
      <c r="C13" s="23"/>
      <c r="D13" s="24"/>
      <c r="E13" s="28"/>
      <c r="F13" s="24"/>
      <c r="G13" s="26">
        <f t="shared" si="0"/>
        <v>0</v>
      </c>
      <c r="H13" s="27">
        <f t="shared" si="1"/>
        <v>0</v>
      </c>
      <c r="I13" s="26">
        <f t="shared" si="2"/>
        <v>0</v>
      </c>
      <c r="J13" s="16"/>
    </row>
    <row r="14" spans="1:10" x14ac:dyDescent="0.35">
      <c r="A14" s="23"/>
      <c r="B14" s="23"/>
      <c r="C14" s="23"/>
      <c r="D14" s="24"/>
      <c r="E14" s="28"/>
      <c r="F14" s="24"/>
      <c r="G14" s="26">
        <f t="shared" si="0"/>
        <v>0</v>
      </c>
      <c r="H14" s="27">
        <f t="shared" si="1"/>
        <v>0</v>
      </c>
      <c r="I14" s="26">
        <f t="shared" si="2"/>
        <v>0</v>
      </c>
      <c r="J14" s="16"/>
    </row>
    <row r="15" spans="1:10" x14ac:dyDescent="0.35">
      <c r="A15" s="23"/>
      <c r="B15" s="23"/>
      <c r="C15" s="23"/>
      <c r="D15" s="24"/>
      <c r="E15" s="28"/>
      <c r="F15" s="24"/>
      <c r="G15" s="26">
        <f t="shared" si="0"/>
        <v>0</v>
      </c>
      <c r="H15" s="27">
        <f t="shared" si="1"/>
        <v>0</v>
      </c>
      <c r="I15" s="26">
        <f t="shared" si="2"/>
        <v>0</v>
      </c>
      <c r="J15" s="16"/>
    </row>
    <row r="16" spans="1:10" x14ac:dyDescent="0.35">
      <c r="A16" s="23"/>
      <c r="B16" s="23"/>
      <c r="C16" s="23"/>
      <c r="D16" s="24"/>
      <c r="E16" s="28"/>
      <c r="F16" s="24"/>
      <c r="G16" s="26">
        <f t="shared" si="0"/>
        <v>0</v>
      </c>
      <c r="H16" s="27">
        <f t="shared" si="1"/>
        <v>0</v>
      </c>
      <c r="I16" s="26">
        <f t="shared" si="2"/>
        <v>0</v>
      </c>
      <c r="J16" s="16"/>
    </row>
    <row r="17" spans="1:10" x14ac:dyDescent="0.35">
      <c r="A17" s="23"/>
      <c r="B17" s="23"/>
      <c r="C17" s="23"/>
      <c r="D17" s="24"/>
      <c r="E17" s="28"/>
      <c r="F17" s="24"/>
      <c r="G17" s="26">
        <f t="shared" si="0"/>
        <v>0</v>
      </c>
      <c r="H17" s="27">
        <f t="shared" si="1"/>
        <v>0</v>
      </c>
      <c r="I17" s="26">
        <f t="shared" si="2"/>
        <v>0</v>
      </c>
      <c r="J17" s="16"/>
    </row>
    <row r="18" spans="1:10" x14ac:dyDescent="0.35">
      <c r="A18" s="23"/>
      <c r="B18" s="23"/>
      <c r="C18" s="23"/>
      <c r="D18" s="24"/>
      <c r="E18" s="25"/>
      <c r="F18" s="24"/>
      <c r="G18" s="26">
        <f t="shared" si="0"/>
        <v>0</v>
      </c>
      <c r="H18" s="27">
        <f t="shared" si="1"/>
        <v>0</v>
      </c>
      <c r="I18" s="26">
        <f t="shared" si="2"/>
        <v>0</v>
      </c>
      <c r="J18" s="16"/>
    </row>
    <row r="19" spans="1:10" x14ac:dyDescent="0.35">
      <c r="A19" s="23"/>
      <c r="B19" s="23"/>
      <c r="C19" s="23"/>
      <c r="D19" s="24"/>
      <c r="E19" s="25"/>
      <c r="F19" s="24"/>
      <c r="G19" s="26">
        <f t="shared" si="0"/>
        <v>0</v>
      </c>
      <c r="H19" s="27">
        <f t="shared" si="1"/>
        <v>0</v>
      </c>
      <c r="I19" s="26">
        <f t="shared" si="2"/>
        <v>0</v>
      </c>
      <c r="J19" s="16"/>
    </row>
    <row r="20" spans="1:10" x14ac:dyDescent="0.35">
      <c r="A20" s="29"/>
      <c r="B20" s="23"/>
      <c r="C20" s="29"/>
      <c r="D20" s="24"/>
      <c r="E20" s="25"/>
      <c r="F20" s="24"/>
      <c r="G20" s="26">
        <f t="shared" si="0"/>
        <v>0</v>
      </c>
      <c r="H20" s="27">
        <f t="shared" si="1"/>
        <v>0</v>
      </c>
      <c r="I20" s="26">
        <f t="shared" si="2"/>
        <v>0</v>
      </c>
      <c r="J20" s="16"/>
    </row>
    <row r="21" spans="1:10" x14ac:dyDescent="0.35">
      <c r="A21" s="29"/>
      <c r="B21" s="29"/>
      <c r="C21" s="29"/>
      <c r="D21" s="29"/>
      <c r="E21" s="25"/>
      <c r="F21" s="29"/>
      <c r="G21" s="26">
        <f t="shared" si="0"/>
        <v>0</v>
      </c>
      <c r="H21" s="27">
        <f t="shared" si="1"/>
        <v>0</v>
      </c>
      <c r="I21" s="26">
        <f t="shared" si="2"/>
        <v>0</v>
      </c>
      <c r="J21" s="16"/>
    </row>
    <row r="22" spans="1:10" x14ac:dyDescent="0.35">
      <c r="A22" s="30" t="s">
        <v>38</v>
      </c>
      <c r="B22" s="31"/>
      <c r="C22" s="32"/>
      <c r="D22" s="31"/>
      <c r="E22" s="31"/>
      <c r="F22" s="31"/>
      <c r="G22" s="33">
        <f t="shared" ref="G22:H22" si="3">IFERROR(SUM(G5:G19),0)</f>
        <v>0</v>
      </c>
      <c r="H22" s="33">
        <f t="shared" si="3"/>
        <v>0</v>
      </c>
      <c r="I22" s="33">
        <f>IF(G5="","",G5+H5)</f>
        <v>0</v>
      </c>
      <c r="J22" s="16"/>
    </row>
    <row r="23" spans="1:10" x14ac:dyDescent="0.35">
      <c r="A23" s="16"/>
      <c r="B23" s="16"/>
      <c r="C23" s="16"/>
      <c r="D23" s="16"/>
      <c r="E23" s="16"/>
      <c r="F23" s="16"/>
      <c r="G23" s="16"/>
      <c r="H23" s="16"/>
      <c r="I23" s="16"/>
      <c r="J23" s="16"/>
    </row>
  </sheetData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Költségvetés</vt:lpstr>
      <vt:lpstr>Személyi jellegű ráfordítások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Végvári-Gerencsér Dorottya</dc:creator>
  <cp:lastModifiedBy>Végvári Gerencsér Dorottya</cp:lastModifiedBy>
  <dcterms:created xsi:type="dcterms:W3CDTF">2026-03-10T15:08:31Z</dcterms:created>
  <dcterms:modified xsi:type="dcterms:W3CDTF">2026-04-01T17:23:56Z</dcterms:modified>
</cp:coreProperties>
</file>